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43" i="1"/>
  <c r="G43"/>
  <c r="G42"/>
  <c r="H42" s="1"/>
  <c r="H35"/>
  <c r="G35"/>
  <c r="G26"/>
  <c r="H26" s="1"/>
  <c r="H25"/>
  <c r="G25"/>
  <c r="G24"/>
  <c r="H24" s="1"/>
  <c r="H23"/>
  <c r="G23"/>
  <c r="G22"/>
  <c r="H22" s="1"/>
  <c r="H21"/>
  <c r="G21"/>
  <c r="G20"/>
  <c r="H20" s="1"/>
  <c r="H19"/>
  <c r="G19"/>
  <c r="G18"/>
  <c r="H18" s="1"/>
  <c r="H17"/>
  <c r="G17"/>
  <c r="G16"/>
  <c r="H16" s="1"/>
  <c r="H15"/>
  <c r="G15"/>
  <c r="G14"/>
  <c r="H14" s="1"/>
  <c r="H13"/>
  <c r="G13"/>
  <c r="G12"/>
  <c r="H12" s="1"/>
  <c r="H11"/>
  <c r="G11"/>
  <c r="G10"/>
  <c r="H10" s="1"/>
  <c r="H9"/>
  <c r="G9"/>
  <c r="G8"/>
  <c r="H8" s="1"/>
  <c r="H7"/>
  <c r="G7"/>
  <c r="G6"/>
  <c r="H6" s="1"/>
  <c r="H5"/>
  <c r="G5"/>
  <c r="G4"/>
  <c r="H4" s="1"/>
  <c r="H3"/>
  <c r="G3"/>
</calcChain>
</file>

<file path=xl/sharedStrings.xml><?xml version="1.0" encoding="utf-8"?>
<sst xmlns="http://schemas.openxmlformats.org/spreadsheetml/2006/main" count="275" uniqueCount="137">
  <si>
    <t>2016年思明区教师招聘面试人员名单
（小学有职称人员）</t>
    <phoneticPr fontId="3" type="noConversion"/>
  </si>
  <si>
    <t>序号</t>
  </si>
  <si>
    <t>招聘岗位</t>
  </si>
  <si>
    <t>所属</t>
  </si>
  <si>
    <t>准考证号</t>
  </si>
  <si>
    <t>教育综合</t>
  </si>
  <si>
    <t>专业知识</t>
  </si>
  <si>
    <t>笔试成绩（150分制）</t>
  </si>
  <si>
    <t>折算后笔试成绩（100分制）</t>
  </si>
  <si>
    <t>位次</t>
  </si>
  <si>
    <t>小学语文教师</t>
  </si>
  <si>
    <t>厦门市-思明区</t>
  </si>
  <si>
    <t>621116200281</t>
  </si>
  <si>
    <t>128.0</t>
  </si>
  <si>
    <t>105.5</t>
  </si>
  <si>
    <t>621116200316</t>
  </si>
  <si>
    <t>108.5</t>
  </si>
  <si>
    <t>98.0</t>
  </si>
  <si>
    <t>621116200345</t>
  </si>
  <si>
    <t>120.5</t>
  </si>
  <si>
    <t>89.5</t>
  </si>
  <si>
    <t>621116200300</t>
  </si>
  <si>
    <t>110.5</t>
  </si>
  <si>
    <t>92.5</t>
  </si>
  <si>
    <t>621116200356</t>
  </si>
  <si>
    <t>112.5</t>
  </si>
  <si>
    <t>91.0</t>
  </si>
  <si>
    <t>621116200365</t>
  </si>
  <si>
    <t>93.5</t>
  </si>
  <si>
    <t>621116200313</t>
  </si>
  <si>
    <t>113.0</t>
  </si>
  <si>
    <t>89.0</t>
  </si>
  <si>
    <t>621116200371</t>
  </si>
  <si>
    <t>90.0</t>
  </si>
  <si>
    <t>621116200375</t>
  </si>
  <si>
    <t>114.5</t>
  </si>
  <si>
    <t>85.5</t>
  </si>
  <si>
    <t>621116200268</t>
  </si>
  <si>
    <t>116.0</t>
  </si>
  <si>
    <t>83.0</t>
  </si>
  <si>
    <t>621116200307</t>
  </si>
  <si>
    <t>100.0</t>
  </si>
  <si>
    <t>621116200287</t>
  </si>
  <si>
    <t>106.0</t>
  </si>
  <si>
    <t>81.5</t>
  </si>
  <si>
    <t>621116200273</t>
  </si>
  <si>
    <t>106.5</t>
  </si>
  <si>
    <t>80.5</t>
  </si>
  <si>
    <t>621116200314</t>
  </si>
  <si>
    <t>104.5</t>
  </si>
  <si>
    <t>80.0</t>
  </si>
  <si>
    <t>621116200298</t>
  </si>
  <si>
    <t>103.5</t>
  </si>
  <si>
    <t>621116200377</t>
  </si>
  <si>
    <t>99.5</t>
  </si>
  <si>
    <t>77.5</t>
  </si>
  <si>
    <t>621116200329</t>
  </si>
  <si>
    <t>82.0</t>
  </si>
  <si>
    <t>621116200373</t>
  </si>
  <si>
    <t>87.5</t>
  </si>
  <si>
    <t>76.5</t>
  </si>
  <si>
    <t>621116200308</t>
  </si>
  <si>
    <t>75.0</t>
  </si>
  <si>
    <t>621116200280</t>
  </si>
  <si>
    <t>78.0</t>
  </si>
  <si>
    <t>621116200383</t>
  </si>
  <si>
    <t>72.5</t>
  </si>
  <si>
    <t>79.5</t>
  </si>
  <si>
    <t>621116200325</t>
  </si>
  <si>
    <t>71.0</t>
  </si>
  <si>
    <t>621116200379</t>
  </si>
  <si>
    <t>77.0</t>
  </si>
  <si>
    <t>73.5</t>
  </si>
  <si>
    <t>621116200332</t>
  </si>
  <si>
    <t>70.0</t>
  </si>
  <si>
    <t>73.0</t>
  </si>
  <si>
    <t>小学数学教师</t>
  </si>
  <si>
    <t>621216200447</t>
  </si>
  <si>
    <t>130.5</t>
  </si>
  <si>
    <t>129.5</t>
  </si>
  <si>
    <t>621216200393</t>
  </si>
  <si>
    <t>126.5</t>
  </si>
  <si>
    <t>113.5</t>
  </si>
  <si>
    <t>621216200408</t>
  </si>
  <si>
    <t>122.5</t>
  </si>
  <si>
    <t>621216200421</t>
  </si>
  <si>
    <t>119.5</t>
  </si>
  <si>
    <t>109.0</t>
  </si>
  <si>
    <t>621216200453</t>
  </si>
  <si>
    <t>118.0</t>
  </si>
  <si>
    <t>621216200395</t>
  </si>
  <si>
    <t>111.5</t>
  </si>
  <si>
    <t>621216200434</t>
  </si>
  <si>
    <t>109.5</t>
  </si>
  <si>
    <t>90.5</t>
  </si>
  <si>
    <t>621216200410</t>
  </si>
  <si>
    <t>105.0</t>
  </si>
  <si>
    <t>92.0</t>
  </si>
  <si>
    <t>621216200445</t>
  </si>
  <si>
    <t>79.0</t>
  </si>
  <si>
    <t>621216200432</t>
  </si>
  <si>
    <t>88.0</t>
  </si>
  <si>
    <t>621216200460</t>
  </si>
  <si>
    <t>86.0</t>
  </si>
  <si>
    <t>94.0</t>
  </si>
  <si>
    <t>621216200439</t>
  </si>
  <si>
    <t>621216200428</t>
  </si>
  <si>
    <t>84.5</t>
  </si>
  <si>
    <t>621216200401</t>
  </si>
  <si>
    <t>621216200458</t>
  </si>
  <si>
    <t>84.0</t>
  </si>
  <si>
    <t>621216200429</t>
  </si>
  <si>
    <t>85.0</t>
  </si>
  <si>
    <t>621216200422</t>
  </si>
  <si>
    <t>75.5</t>
  </si>
  <si>
    <t>小学体育教师</t>
  </si>
  <si>
    <t>621916200487</t>
  </si>
  <si>
    <t>117.0</t>
  </si>
  <si>
    <t>621916200489</t>
  </si>
  <si>
    <t>621916200492</t>
  </si>
  <si>
    <t>621916200503</t>
  </si>
  <si>
    <t>104.0</t>
  </si>
  <si>
    <t>103.0</t>
  </si>
  <si>
    <t>621916200491</t>
  </si>
  <si>
    <t>95.5</t>
  </si>
  <si>
    <t>621916200493</t>
  </si>
  <si>
    <t>102.0</t>
  </si>
  <si>
    <t>621916200502</t>
  </si>
  <si>
    <t>621916200500</t>
  </si>
  <si>
    <t>101.5</t>
  </si>
  <si>
    <t>621916200501</t>
  </si>
  <si>
    <t>87.0</t>
  </si>
  <si>
    <t>91.5</t>
  </si>
  <si>
    <t>621916200495</t>
  </si>
  <si>
    <t>621916200494</t>
  </si>
  <si>
    <t>62.5</t>
  </si>
  <si>
    <t>621916200490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</si>
</sst>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2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color indexed="0"/>
      <name val="Arial"/>
      <family val="2"/>
    </font>
    <font>
      <sz val="10"/>
      <name val="宋体"/>
      <charset val="134"/>
    </font>
    <font>
      <sz val="10"/>
      <name val="Arial"/>
      <family val="2"/>
    </font>
    <font>
      <sz val="11"/>
      <name val="宋体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/>
    <xf numFmtId="177" fontId="0" fillId="0" borderId="0" xfId="0" applyNumberFormat="1" applyFill="1" applyBorder="1">
      <alignment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76" fontId="10" fillId="0" borderId="9" xfId="0" applyNumberFormat="1" applyFont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>
      <selection sqref="A1:XFD1048576"/>
    </sheetView>
  </sheetViews>
  <sheetFormatPr defaultRowHeight="13.5"/>
  <cols>
    <col min="1" max="1" width="6.5" style="42" customWidth="1"/>
    <col min="2" max="2" width="11.875" style="42" customWidth="1"/>
    <col min="3" max="3" width="14" style="42" customWidth="1"/>
    <col min="4" max="4" width="13.25" style="42" customWidth="1"/>
    <col min="5" max="7" width="8.5" style="42" customWidth="1"/>
    <col min="8" max="8" width="8.5" style="43" customWidth="1"/>
    <col min="9" max="9" width="6.5" style="42" customWidth="1"/>
    <col min="11" max="11" width="14.375" style="4" customWidth="1"/>
    <col min="12" max="12" width="9" style="4"/>
    <col min="13" max="13" width="13.75" style="4" bestFit="1" customWidth="1"/>
    <col min="14" max="14" width="9" style="4"/>
    <col min="15" max="15" width="12.625" style="4" bestFit="1" customWidth="1"/>
    <col min="257" max="257" width="6.5" customWidth="1"/>
    <col min="258" max="258" width="11.875" customWidth="1"/>
    <col min="259" max="259" width="14" customWidth="1"/>
    <col min="260" max="260" width="13.25" customWidth="1"/>
    <col min="261" max="264" width="8.5" customWidth="1"/>
    <col min="265" max="265" width="6.5" customWidth="1"/>
    <col min="267" max="267" width="14.375" customWidth="1"/>
    <col min="269" max="269" width="13.75" bestFit="1" customWidth="1"/>
    <col min="271" max="271" width="12.625" bestFit="1" customWidth="1"/>
    <col min="513" max="513" width="6.5" customWidth="1"/>
    <col min="514" max="514" width="11.875" customWidth="1"/>
    <col min="515" max="515" width="14" customWidth="1"/>
    <col min="516" max="516" width="13.25" customWidth="1"/>
    <col min="517" max="520" width="8.5" customWidth="1"/>
    <col min="521" max="521" width="6.5" customWidth="1"/>
    <col min="523" max="523" width="14.375" customWidth="1"/>
    <col min="525" max="525" width="13.75" bestFit="1" customWidth="1"/>
    <col min="527" max="527" width="12.625" bestFit="1" customWidth="1"/>
    <col min="769" max="769" width="6.5" customWidth="1"/>
    <col min="770" max="770" width="11.875" customWidth="1"/>
    <col min="771" max="771" width="14" customWidth="1"/>
    <col min="772" max="772" width="13.25" customWidth="1"/>
    <col min="773" max="776" width="8.5" customWidth="1"/>
    <col min="777" max="777" width="6.5" customWidth="1"/>
    <col min="779" max="779" width="14.375" customWidth="1"/>
    <col min="781" max="781" width="13.75" bestFit="1" customWidth="1"/>
    <col min="783" max="783" width="12.625" bestFit="1" customWidth="1"/>
    <col min="1025" max="1025" width="6.5" customWidth="1"/>
    <col min="1026" max="1026" width="11.875" customWidth="1"/>
    <col min="1027" max="1027" width="14" customWidth="1"/>
    <col min="1028" max="1028" width="13.25" customWidth="1"/>
    <col min="1029" max="1032" width="8.5" customWidth="1"/>
    <col min="1033" max="1033" width="6.5" customWidth="1"/>
    <col min="1035" max="1035" width="14.375" customWidth="1"/>
    <col min="1037" max="1037" width="13.75" bestFit="1" customWidth="1"/>
    <col min="1039" max="1039" width="12.625" bestFit="1" customWidth="1"/>
    <col min="1281" max="1281" width="6.5" customWidth="1"/>
    <col min="1282" max="1282" width="11.875" customWidth="1"/>
    <col min="1283" max="1283" width="14" customWidth="1"/>
    <col min="1284" max="1284" width="13.25" customWidth="1"/>
    <col min="1285" max="1288" width="8.5" customWidth="1"/>
    <col min="1289" max="1289" width="6.5" customWidth="1"/>
    <col min="1291" max="1291" width="14.375" customWidth="1"/>
    <col min="1293" max="1293" width="13.75" bestFit="1" customWidth="1"/>
    <col min="1295" max="1295" width="12.625" bestFit="1" customWidth="1"/>
    <col min="1537" max="1537" width="6.5" customWidth="1"/>
    <col min="1538" max="1538" width="11.875" customWidth="1"/>
    <col min="1539" max="1539" width="14" customWidth="1"/>
    <col min="1540" max="1540" width="13.25" customWidth="1"/>
    <col min="1541" max="1544" width="8.5" customWidth="1"/>
    <col min="1545" max="1545" width="6.5" customWidth="1"/>
    <col min="1547" max="1547" width="14.375" customWidth="1"/>
    <col min="1549" max="1549" width="13.75" bestFit="1" customWidth="1"/>
    <col min="1551" max="1551" width="12.625" bestFit="1" customWidth="1"/>
    <col min="1793" max="1793" width="6.5" customWidth="1"/>
    <col min="1794" max="1794" width="11.875" customWidth="1"/>
    <col min="1795" max="1795" width="14" customWidth="1"/>
    <col min="1796" max="1796" width="13.25" customWidth="1"/>
    <col min="1797" max="1800" width="8.5" customWidth="1"/>
    <col min="1801" max="1801" width="6.5" customWidth="1"/>
    <col min="1803" max="1803" width="14.375" customWidth="1"/>
    <col min="1805" max="1805" width="13.75" bestFit="1" customWidth="1"/>
    <col min="1807" max="1807" width="12.625" bestFit="1" customWidth="1"/>
    <col min="2049" max="2049" width="6.5" customWidth="1"/>
    <col min="2050" max="2050" width="11.875" customWidth="1"/>
    <col min="2051" max="2051" width="14" customWidth="1"/>
    <col min="2052" max="2052" width="13.25" customWidth="1"/>
    <col min="2053" max="2056" width="8.5" customWidth="1"/>
    <col min="2057" max="2057" width="6.5" customWidth="1"/>
    <col min="2059" max="2059" width="14.375" customWidth="1"/>
    <col min="2061" max="2061" width="13.75" bestFit="1" customWidth="1"/>
    <col min="2063" max="2063" width="12.625" bestFit="1" customWidth="1"/>
    <col min="2305" max="2305" width="6.5" customWidth="1"/>
    <col min="2306" max="2306" width="11.875" customWidth="1"/>
    <col min="2307" max="2307" width="14" customWidth="1"/>
    <col min="2308" max="2308" width="13.25" customWidth="1"/>
    <col min="2309" max="2312" width="8.5" customWidth="1"/>
    <col min="2313" max="2313" width="6.5" customWidth="1"/>
    <col min="2315" max="2315" width="14.375" customWidth="1"/>
    <col min="2317" max="2317" width="13.75" bestFit="1" customWidth="1"/>
    <col min="2319" max="2319" width="12.625" bestFit="1" customWidth="1"/>
    <col min="2561" max="2561" width="6.5" customWidth="1"/>
    <col min="2562" max="2562" width="11.875" customWidth="1"/>
    <col min="2563" max="2563" width="14" customWidth="1"/>
    <col min="2564" max="2564" width="13.25" customWidth="1"/>
    <col min="2565" max="2568" width="8.5" customWidth="1"/>
    <col min="2569" max="2569" width="6.5" customWidth="1"/>
    <col min="2571" max="2571" width="14.375" customWidth="1"/>
    <col min="2573" max="2573" width="13.75" bestFit="1" customWidth="1"/>
    <col min="2575" max="2575" width="12.625" bestFit="1" customWidth="1"/>
    <col min="2817" max="2817" width="6.5" customWidth="1"/>
    <col min="2818" max="2818" width="11.875" customWidth="1"/>
    <col min="2819" max="2819" width="14" customWidth="1"/>
    <col min="2820" max="2820" width="13.25" customWidth="1"/>
    <col min="2821" max="2824" width="8.5" customWidth="1"/>
    <col min="2825" max="2825" width="6.5" customWidth="1"/>
    <col min="2827" max="2827" width="14.375" customWidth="1"/>
    <col min="2829" max="2829" width="13.75" bestFit="1" customWidth="1"/>
    <col min="2831" max="2831" width="12.625" bestFit="1" customWidth="1"/>
    <col min="3073" max="3073" width="6.5" customWidth="1"/>
    <col min="3074" max="3074" width="11.875" customWidth="1"/>
    <col min="3075" max="3075" width="14" customWidth="1"/>
    <col min="3076" max="3076" width="13.25" customWidth="1"/>
    <col min="3077" max="3080" width="8.5" customWidth="1"/>
    <col min="3081" max="3081" width="6.5" customWidth="1"/>
    <col min="3083" max="3083" width="14.375" customWidth="1"/>
    <col min="3085" max="3085" width="13.75" bestFit="1" customWidth="1"/>
    <col min="3087" max="3087" width="12.625" bestFit="1" customWidth="1"/>
    <col min="3329" max="3329" width="6.5" customWidth="1"/>
    <col min="3330" max="3330" width="11.875" customWidth="1"/>
    <col min="3331" max="3331" width="14" customWidth="1"/>
    <col min="3332" max="3332" width="13.25" customWidth="1"/>
    <col min="3333" max="3336" width="8.5" customWidth="1"/>
    <col min="3337" max="3337" width="6.5" customWidth="1"/>
    <col min="3339" max="3339" width="14.375" customWidth="1"/>
    <col min="3341" max="3341" width="13.75" bestFit="1" customWidth="1"/>
    <col min="3343" max="3343" width="12.625" bestFit="1" customWidth="1"/>
    <col min="3585" max="3585" width="6.5" customWidth="1"/>
    <col min="3586" max="3586" width="11.875" customWidth="1"/>
    <col min="3587" max="3587" width="14" customWidth="1"/>
    <col min="3588" max="3588" width="13.25" customWidth="1"/>
    <col min="3589" max="3592" width="8.5" customWidth="1"/>
    <col min="3593" max="3593" width="6.5" customWidth="1"/>
    <col min="3595" max="3595" width="14.375" customWidth="1"/>
    <col min="3597" max="3597" width="13.75" bestFit="1" customWidth="1"/>
    <col min="3599" max="3599" width="12.625" bestFit="1" customWidth="1"/>
    <col min="3841" max="3841" width="6.5" customWidth="1"/>
    <col min="3842" max="3842" width="11.875" customWidth="1"/>
    <col min="3843" max="3843" width="14" customWidth="1"/>
    <col min="3844" max="3844" width="13.25" customWidth="1"/>
    <col min="3845" max="3848" width="8.5" customWidth="1"/>
    <col min="3849" max="3849" width="6.5" customWidth="1"/>
    <col min="3851" max="3851" width="14.375" customWidth="1"/>
    <col min="3853" max="3853" width="13.75" bestFit="1" customWidth="1"/>
    <col min="3855" max="3855" width="12.625" bestFit="1" customWidth="1"/>
    <col min="4097" max="4097" width="6.5" customWidth="1"/>
    <col min="4098" max="4098" width="11.875" customWidth="1"/>
    <col min="4099" max="4099" width="14" customWidth="1"/>
    <col min="4100" max="4100" width="13.25" customWidth="1"/>
    <col min="4101" max="4104" width="8.5" customWidth="1"/>
    <col min="4105" max="4105" width="6.5" customWidth="1"/>
    <col min="4107" max="4107" width="14.375" customWidth="1"/>
    <col min="4109" max="4109" width="13.75" bestFit="1" customWidth="1"/>
    <col min="4111" max="4111" width="12.625" bestFit="1" customWidth="1"/>
    <col min="4353" max="4353" width="6.5" customWidth="1"/>
    <col min="4354" max="4354" width="11.875" customWidth="1"/>
    <col min="4355" max="4355" width="14" customWidth="1"/>
    <col min="4356" max="4356" width="13.25" customWidth="1"/>
    <col min="4357" max="4360" width="8.5" customWidth="1"/>
    <col min="4361" max="4361" width="6.5" customWidth="1"/>
    <col min="4363" max="4363" width="14.375" customWidth="1"/>
    <col min="4365" max="4365" width="13.75" bestFit="1" customWidth="1"/>
    <col min="4367" max="4367" width="12.625" bestFit="1" customWidth="1"/>
    <col min="4609" max="4609" width="6.5" customWidth="1"/>
    <col min="4610" max="4610" width="11.875" customWidth="1"/>
    <col min="4611" max="4611" width="14" customWidth="1"/>
    <col min="4612" max="4612" width="13.25" customWidth="1"/>
    <col min="4613" max="4616" width="8.5" customWidth="1"/>
    <col min="4617" max="4617" width="6.5" customWidth="1"/>
    <col min="4619" max="4619" width="14.375" customWidth="1"/>
    <col min="4621" max="4621" width="13.75" bestFit="1" customWidth="1"/>
    <col min="4623" max="4623" width="12.625" bestFit="1" customWidth="1"/>
    <col min="4865" max="4865" width="6.5" customWidth="1"/>
    <col min="4866" max="4866" width="11.875" customWidth="1"/>
    <col min="4867" max="4867" width="14" customWidth="1"/>
    <col min="4868" max="4868" width="13.25" customWidth="1"/>
    <col min="4869" max="4872" width="8.5" customWidth="1"/>
    <col min="4873" max="4873" width="6.5" customWidth="1"/>
    <col min="4875" max="4875" width="14.375" customWidth="1"/>
    <col min="4877" max="4877" width="13.75" bestFit="1" customWidth="1"/>
    <col min="4879" max="4879" width="12.625" bestFit="1" customWidth="1"/>
    <col min="5121" max="5121" width="6.5" customWidth="1"/>
    <col min="5122" max="5122" width="11.875" customWidth="1"/>
    <col min="5123" max="5123" width="14" customWidth="1"/>
    <col min="5124" max="5124" width="13.25" customWidth="1"/>
    <col min="5125" max="5128" width="8.5" customWidth="1"/>
    <col min="5129" max="5129" width="6.5" customWidth="1"/>
    <col min="5131" max="5131" width="14.375" customWidth="1"/>
    <col min="5133" max="5133" width="13.75" bestFit="1" customWidth="1"/>
    <col min="5135" max="5135" width="12.625" bestFit="1" customWidth="1"/>
    <col min="5377" max="5377" width="6.5" customWidth="1"/>
    <col min="5378" max="5378" width="11.875" customWidth="1"/>
    <col min="5379" max="5379" width="14" customWidth="1"/>
    <col min="5380" max="5380" width="13.25" customWidth="1"/>
    <col min="5381" max="5384" width="8.5" customWidth="1"/>
    <col min="5385" max="5385" width="6.5" customWidth="1"/>
    <col min="5387" max="5387" width="14.375" customWidth="1"/>
    <col min="5389" max="5389" width="13.75" bestFit="1" customWidth="1"/>
    <col min="5391" max="5391" width="12.625" bestFit="1" customWidth="1"/>
    <col min="5633" max="5633" width="6.5" customWidth="1"/>
    <col min="5634" max="5634" width="11.875" customWidth="1"/>
    <col min="5635" max="5635" width="14" customWidth="1"/>
    <col min="5636" max="5636" width="13.25" customWidth="1"/>
    <col min="5637" max="5640" width="8.5" customWidth="1"/>
    <col min="5641" max="5641" width="6.5" customWidth="1"/>
    <col min="5643" max="5643" width="14.375" customWidth="1"/>
    <col min="5645" max="5645" width="13.75" bestFit="1" customWidth="1"/>
    <col min="5647" max="5647" width="12.625" bestFit="1" customWidth="1"/>
    <col min="5889" max="5889" width="6.5" customWidth="1"/>
    <col min="5890" max="5890" width="11.875" customWidth="1"/>
    <col min="5891" max="5891" width="14" customWidth="1"/>
    <col min="5892" max="5892" width="13.25" customWidth="1"/>
    <col min="5893" max="5896" width="8.5" customWidth="1"/>
    <col min="5897" max="5897" width="6.5" customWidth="1"/>
    <col min="5899" max="5899" width="14.375" customWidth="1"/>
    <col min="5901" max="5901" width="13.75" bestFit="1" customWidth="1"/>
    <col min="5903" max="5903" width="12.625" bestFit="1" customWidth="1"/>
    <col min="6145" max="6145" width="6.5" customWidth="1"/>
    <col min="6146" max="6146" width="11.875" customWidth="1"/>
    <col min="6147" max="6147" width="14" customWidth="1"/>
    <col min="6148" max="6148" width="13.25" customWidth="1"/>
    <col min="6149" max="6152" width="8.5" customWidth="1"/>
    <col min="6153" max="6153" width="6.5" customWidth="1"/>
    <col min="6155" max="6155" width="14.375" customWidth="1"/>
    <col min="6157" max="6157" width="13.75" bestFit="1" customWidth="1"/>
    <col min="6159" max="6159" width="12.625" bestFit="1" customWidth="1"/>
    <col min="6401" max="6401" width="6.5" customWidth="1"/>
    <col min="6402" max="6402" width="11.875" customWidth="1"/>
    <col min="6403" max="6403" width="14" customWidth="1"/>
    <col min="6404" max="6404" width="13.25" customWidth="1"/>
    <col min="6405" max="6408" width="8.5" customWidth="1"/>
    <col min="6409" max="6409" width="6.5" customWidth="1"/>
    <col min="6411" max="6411" width="14.375" customWidth="1"/>
    <col min="6413" max="6413" width="13.75" bestFit="1" customWidth="1"/>
    <col min="6415" max="6415" width="12.625" bestFit="1" customWidth="1"/>
    <col min="6657" max="6657" width="6.5" customWidth="1"/>
    <col min="6658" max="6658" width="11.875" customWidth="1"/>
    <col min="6659" max="6659" width="14" customWidth="1"/>
    <col min="6660" max="6660" width="13.25" customWidth="1"/>
    <col min="6661" max="6664" width="8.5" customWidth="1"/>
    <col min="6665" max="6665" width="6.5" customWidth="1"/>
    <col min="6667" max="6667" width="14.375" customWidth="1"/>
    <col min="6669" max="6669" width="13.75" bestFit="1" customWidth="1"/>
    <col min="6671" max="6671" width="12.625" bestFit="1" customWidth="1"/>
    <col min="6913" max="6913" width="6.5" customWidth="1"/>
    <col min="6914" max="6914" width="11.875" customWidth="1"/>
    <col min="6915" max="6915" width="14" customWidth="1"/>
    <col min="6916" max="6916" width="13.25" customWidth="1"/>
    <col min="6917" max="6920" width="8.5" customWidth="1"/>
    <col min="6921" max="6921" width="6.5" customWidth="1"/>
    <col min="6923" max="6923" width="14.375" customWidth="1"/>
    <col min="6925" max="6925" width="13.75" bestFit="1" customWidth="1"/>
    <col min="6927" max="6927" width="12.625" bestFit="1" customWidth="1"/>
    <col min="7169" max="7169" width="6.5" customWidth="1"/>
    <col min="7170" max="7170" width="11.875" customWidth="1"/>
    <col min="7171" max="7171" width="14" customWidth="1"/>
    <col min="7172" max="7172" width="13.25" customWidth="1"/>
    <col min="7173" max="7176" width="8.5" customWidth="1"/>
    <col min="7177" max="7177" width="6.5" customWidth="1"/>
    <col min="7179" max="7179" width="14.375" customWidth="1"/>
    <col min="7181" max="7181" width="13.75" bestFit="1" customWidth="1"/>
    <col min="7183" max="7183" width="12.625" bestFit="1" customWidth="1"/>
    <col min="7425" max="7425" width="6.5" customWidth="1"/>
    <col min="7426" max="7426" width="11.875" customWidth="1"/>
    <col min="7427" max="7427" width="14" customWidth="1"/>
    <col min="7428" max="7428" width="13.25" customWidth="1"/>
    <col min="7429" max="7432" width="8.5" customWidth="1"/>
    <col min="7433" max="7433" width="6.5" customWidth="1"/>
    <col min="7435" max="7435" width="14.375" customWidth="1"/>
    <col min="7437" max="7437" width="13.75" bestFit="1" customWidth="1"/>
    <col min="7439" max="7439" width="12.625" bestFit="1" customWidth="1"/>
    <col min="7681" max="7681" width="6.5" customWidth="1"/>
    <col min="7682" max="7682" width="11.875" customWidth="1"/>
    <col min="7683" max="7683" width="14" customWidth="1"/>
    <col min="7684" max="7684" width="13.25" customWidth="1"/>
    <col min="7685" max="7688" width="8.5" customWidth="1"/>
    <col min="7689" max="7689" width="6.5" customWidth="1"/>
    <col min="7691" max="7691" width="14.375" customWidth="1"/>
    <col min="7693" max="7693" width="13.75" bestFit="1" customWidth="1"/>
    <col min="7695" max="7695" width="12.625" bestFit="1" customWidth="1"/>
    <col min="7937" max="7937" width="6.5" customWidth="1"/>
    <col min="7938" max="7938" width="11.875" customWidth="1"/>
    <col min="7939" max="7939" width="14" customWidth="1"/>
    <col min="7940" max="7940" width="13.25" customWidth="1"/>
    <col min="7941" max="7944" width="8.5" customWidth="1"/>
    <col min="7945" max="7945" width="6.5" customWidth="1"/>
    <col min="7947" max="7947" width="14.375" customWidth="1"/>
    <col min="7949" max="7949" width="13.75" bestFit="1" customWidth="1"/>
    <col min="7951" max="7951" width="12.625" bestFit="1" customWidth="1"/>
    <col min="8193" max="8193" width="6.5" customWidth="1"/>
    <col min="8194" max="8194" width="11.875" customWidth="1"/>
    <col min="8195" max="8195" width="14" customWidth="1"/>
    <col min="8196" max="8196" width="13.25" customWidth="1"/>
    <col min="8197" max="8200" width="8.5" customWidth="1"/>
    <col min="8201" max="8201" width="6.5" customWidth="1"/>
    <col min="8203" max="8203" width="14.375" customWidth="1"/>
    <col min="8205" max="8205" width="13.75" bestFit="1" customWidth="1"/>
    <col min="8207" max="8207" width="12.625" bestFit="1" customWidth="1"/>
    <col min="8449" max="8449" width="6.5" customWidth="1"/>
    <col min="8450" max="8450" width="11.875" customWidth="1"/>
    <col min="8451" max="8451" width="14" customWidth="1"/>
    <col min="8452" max="8452" width="13.25" customWidth="1"/>
    <col min="8453" max="8456" width="8.5" customWidth="1"/>
    <col min="8457" max="8457" width="6.5" customWidth="1"/>
    <col min="8459" max="8459" width="14.375" customWidth="1"/>
    <col min="8461" max="8461" width="13.75" bestFit="1" customWidth="1"/>
    <col min="8463" max="8463" width="12.625" bestFit="1" customWidth="1"/>
    <col min="8705" max="8705" width="6.5" customWidth="1"/>
    <col min="8706" max="8706" width="11.875" customWidth="1"/>
    <col min="8707" max="8707" width="14" customWidth="1"/>
    <col min="8708" max="8708" width="13.25" customWidth="1"/>
    <col min="8709" max="8712" width="8.5" customWidth="1"/>
    <col min="8713" max="8713" width="6.5" customWidth="1"/>
    <col min="8715" max="8715" width="14.375" customWidth="1"/>
    <col min="8717" max="8717" width="13.75" bestFit="1" customWidth="1"/>
    <col min="8719" max="8719" width="12.625" bestFit="1" customWidth="1"/>
    <col min="8961" max="8961" width="6.5" customWidth="1"/>
    <col min="8962" max="8962" width="11.875" customWidth="1"/>
    <col min="8963" max="8963" width="14" customWidth="1"/>
    <col min="8964" max="8964" width="13.25" customWidth="1"/>
    <col min="8965" max="8968" width="8.5" customWidth="1"/>
    <col min="8969" max="8969" width="6.5" customWidth="1"/>
    <col min="8971" max="8971" width="14.375" customWidth="1"/>
    <col min="8973" max="8973" width="13.75" bestFit="1" customWidth="1"/>
    <col min="8975" max="8975" width="12.625" bestFit="1" customWidth="1"/>
    <col min="9217" max="9217" width="6.5" customWidth="1"/>
    <col min="9218" max="9218" width="11.875" customWidth="1"/>
    <col min="9219" max="9219" width="14" customWidth="1"/>
    <col min="9220" max="9220" width="13.25" customWidth="1"/>
    <col min="9221" max="9224" width="8.5" customWidth="1"/>
    <col min="9225" max="9225" width="6.5" customWidth="1"/>
    <col min="9227" max="9227" width="14.375" customWidth="1"/>
    <col min="9229" max="9229" width="13.75" bestFit="1" customWidth="1"/>
    <col min="9231" max="9231" width="12.625" bestFit="1" customWidth="1"/>
    <col min="9473" max="9473" width="6.5" customWidth="1"/>
    <col min="9474" max="9474" width="11.875" customWidth="1"/>
    <col min="9475" max="9475" width="14" customWidth="1"/>
    <col min="9476" max="9476" width="13.25" customWidth="1"/>
    <col min="9477" max="9480" width="8.5" customWidth="1"/>
    <col min="9481" max="9481" width="6.5" customWidth="1"/>
    <col min="9483" max="9483" width="14.375" customWidth="1"/>
    <col min="9485" max="9485" width="13.75" bestFit="1" customWidth="1"/>
    <col min="9487" max="9487" width="12.625" bestFit="1" customWidth="1"/>
    <col min="9729" max="9729" width="6.5" customWidth="1"/>
    <col min="9730" max="9730" width="11.875" customWidth="1"/>
    <col min="9731" max="9731" width="14" customWidth="1"/>
    <col min="9732" max="9732" width="13.25" customWidth="1"/>
    <col min="9733" max="9736" width="8.5" customWidth="1"/>
    <col min="9737" max="9737" width="6.5" customWidth="1"/>
    <col min="9739" max="9739" width="14.375" customWidth="1"/>
    <col min="9741" max="9741" width="13.75" bestFit="1" customWidth="1"/>
    <col min="9743" max="9743" width="12.625" bestFit="1" customWidth="1"/>
    <col min="9985" max="9985" width="6.5" customWidth="1"/>
    <col min="9986" max="9986" width="11.875" customWidth="1"/>
    <col min="9987" max="9987" width="14" customWidth="1"/>
    <col min="9988" max="9988" width="13.25" customWidth="1"/>
    <col min="9989" max="9992" width="8.5" customWidth="1"/>
    <col min="9993" max="9993" width="6.5" customWidth="1"/>
    <col min="9995" max="9995" width="14.375" customWidth="1"/>
    <col min="9997" max="9997" width="13.75" bestFit="1" customWidth="1"/>
    <col min="9999" max="9999" width="12.625" bestFit="1" customWidth="1"/>
    <col min="10241" max="10241" width="6.5" customWidth="1"/>
    <col min="10242" max="10242" width="11.875" customWidth="1"/>
    <col min="10243" max="10243" width="14" customWidth="1"/>
    <col min="10244" max="10244" width="13.25" customWidth="1"/>
    <col min="10245" max="10248" width="8.5" customWidth="1"/>
    <col min="10249" max="10249" width="6.5" customWidth="1"/>
    <col min="10251" max="10251" width="14.375" customWidth="1"/>
    <col min="10253" max="10253" width="13.75" bestFit="1" customWidth="1"/>
    <col min="10255" max="10255" width="12.625" bestFit="1" customWidth="1"/>
    <col min="10497" max="10497" width="6.5" customWidth="1"/>
    <col min="10498" max="10498" width="11.875" customWidth="1"/>
    <col min="10499" max="10499" width="14" customWidth="1"/>
    <col min="10500" max="10500" width="13.25" customWidth="1"/>
    <col min="10501" max="10504" width="8.5" customWidth="1"/>
    <col min="10505" max="10505" width="6.5" customWidth="1"/>
    <col min="10507" max="10507" width="14.375" customWidth="1"/>
    <col min="10509" max="10509" width="13.75" bestFit="1" customWidth="1"/>
    <col min="10511" max="10511" width="12.625" bestFit="1" customWidth="1"/>
    <col min="10753" max="10753" width="6.5" customWidth="1"/>
    <col min="10754" max="10754" width="11.875" customWidth="1"/>
    <col min="10755" max="10755" width="14" customWidth="1"/>
    <col min="10756" max="10756" width="13.25" customWidth="1"/>
    <col min="10757" max="10760" width="8.5" customWidth="1"/>
    <col min="10761" max="10761" width="6.5" customWidth="1"/>
    <col min="10763" max="10763" width="14.375" customWidth="1"/>
    <col min="10765" max="10765" width="13.75" bestFit="1" customWidth="1"/>
    <col min="10767" max="10767" width="12.625" bestFit="1" customWidth="1"/>
    <col min="11009" max="11009" width="6.5" customWidth="1"/>
    <col min="11010" max="11010" width="11.875" customWidth="1"/>
    <col min="11011" max="11011" width="14" customWidth="1"/>
    <col min="11012" max="11012" width="13.25" customWidth="1"/>
    <col min="11013" max="11016" width="8.5" customWidth="1"/>
    <col min="11017" max="11017" width="6.5" customWidth="1"/>
    <col min="11019" max="11019" width="14.375" customWidth="1"/>
    <col min="11021" max="11021" width="13.75" bestFit="1" customWidth="1"/>
    <col min="11023" max="11023" width="12.625" bestFit="1" customWidth="1"/>
    <col min="11265" max="11265" width="6.5" customWidth="1"/>
    <col min="11266" max="11266" width="11.875" customWidth="1"/>
    <col min="11267" max="11267" width="14" customWidth="1"/>
    <col min="11268" max="11268" width="13.25" customWidth="1"/>
    <col min="11269" max="11272" width="8.5" customWidth="1"/>
    <col min="11273" max="11273" width="6.5" customWidth="1"/>
    <col min="11275" max="11275" width="14.375" customWidth="1"/>
    <col min="11277" max="11277" width="13.75" bestFit="1" customWidth="1"/>
    <col min="11279" max="11279" width="12.625" bestFit="1" customWidth="1"/>
    <col min="11521" max="11521" width="6.5" customWidth="1"/>
    <col min="11522" max="11522" width="11.875" customWidth="1"/>
    <col min="11523" max="11523" width="14" customWidth="1"/>
    <col min="11524" max="11524" width="13.25" customWidth="1"/>
    <col min="11525" max="11528" width="8.5" customWidth="1"/>
    <col min="11529" max="11529" width="6.5" customWidth="1"/>
    <col min="11531" max="11531" width="14.375" customWidth="1"/>
    <col min="11533" max="11533" width="13.75" bestFit="1" customWidth="1"/>
    <col min="11535" max="11535" width="12.625" bestFit="1" customWidth="1"/>
    <col min="11777" max="11777" width="6.5" customWidth="1"/>
    <col min="11778" max="11778" width="11.875" customWidth="1"/>
    <col min="11779" max="11779" width="14" customWidth="1"/>
    <col min="11780" max="11780" width="13.25" customWidth="1"/>
    <col min="11781" max="11784" width="8.5" customWidth="1"/>
    <col min="11785" max="11785" width="6.5" customWidth="1"/>
    <col min="11787" max="11787" width="14.375" customWidth="1"/>
    <col min="11789" max="11789" width="13.75" bestFit="1" customWidth="1"/>
    <col min="11791" max="11791" width="12.625" bestFit="1" customWidth="1"/>
    <col min="12033" max="12033" width="6.5" customWidth="1"/>
    <col min="12034" max="12034" width="11.875" customWidth="1"/>
    <col min="12035" max="12035" width="14" customWidth="1"/>
    <col min="12036" max="12036" width="13.25" customWidth="1"/>
    <col min="12037" max="12040" width="8.5" customWidth="1"/>
    <col min="12041" max="12041" width="6.5" customWidth="1"/>
    <col min="12043" max="12043" width="14.375" customWidth="1"/>
    <col min="12045" max="12045" width="13.75" bestFit="1" customWidth="1"/>
    <col min="12047" max="12047" width="12.625" bestFit="1" customWidth="1"/>
    <col min="12289" max="12289" width="6.5" customWidth="1"/>
    <col min="12290" max="12290" width="11.875" customWidth="1"/>
    <col min="12291" max="12291" width="14" customWidth="1"/>
    <col min="12292" max="12292" width="13.25" customWidth="1"/>
    <col min="12293" max="12296" width="8.5" customWidth="1"/>
    <col min="12297" max="12297" width="6.5" customWidth="1"/>
    <col min="12299" max="12299" width="14.375" customWidth="1"/>
    <col min="12301" max="12301" width="13.75" bestFit="1" customWidth="1"/>
    <col min="12303" max="12303" width="12.625" bestFit="1" customWidth="1"/>
    <col min="12545" max="12545" width="6.5" customWidth="1"/>
    <col min="12546" max="12546" width="11.875" customWidth="1"/>
    <col min="12547" max="12547" width="14" customWidth="1"/>
    <col min="12548" max="12548" width="13.25" customWidth="1"/>
    <col min="12549" max="12552" width="8.5" customWidth="1"/>
    <col min="12553" max="12553" width="6.5" customWidth="1"/>
    <col min="12555" max="12555" width="14.375" customWidth="1"/>
    <col min="12557" max="12557" width="13.75" bestFit="1" customWidth="1"/>
    <col min="12559" max="12559" width="12.625" bestFit="1" customWidth="1"/>
    <col min="12801" max="12801" width="6.5" customWidth="1"/>
    <col min="12802" max="12802" width="11.875" customWidth="1"/>
    <col min="12803" max="12803" width="14" customWidth="1"/>
    <col min="12804" max="12804" width="13.25" customWidth="1"/>
    <col min="12805" max="12808" width="8.5" customWidth="1"/>
    <col min="12809" max="12809" width="6.5" customWidth="1"/>
    <col min="12811" max="12811" width="14.375" customWidth="1"/>
    <col min="12813" max="12813" width="13.75" bestFit="1" customWidth="1"/>
    <col min="12815" max="12815" width="12.625" bestFit="1" customWidth="1"/>
    <col min="13057" max="13057" width="6.5" customWidth="1"/>
    <col min="13058" max="13058" width="11.875" customWidth="1"/>
    <col min="13059" max="13059" width="14" customWidth="1"/>
    <col min="13060" max="13060" width="13.25" customWidth="1"/>
    <col min="13061" max="13064" width="8.5" customWidth="1"/>
    <col min="13065" max="13065" width="6.5" customWidth="1"/>
    <col min="13067" max="13067" width="14.375" customWidth="1"/>
    <col min="13069" max="13069" width="13.75" bestFit="1" customWidth="1"/>
    <col min="13071" max="13071" width="12.625" bestFit="1" customWidth="1"/>
    <col min="13313" max="13313" width="6.5" customWidth="1"/>
    <col min="13314" max="13314" width="11.875" customWidth="1"/>
    <col min="13315" max="13315" width="14" customWidth="1"/>
    <col min="13316" max="13316" width="13.25" customWidth="1"/>
    <col min="13317" max="13320" width="8.5" customWidth="1"/>
    <col min="13321" max="13321" width="6.5" customWidth="1"/>
    <col min="13323" max="13323" width="14.375" customWidth="1"/>
    <col min="13325" max="13325" width="13.75" bestFit="1" customWidth="1"/>
    <col min="13327" max="13327" width="12.625" bestFit="1" customWidth="1"/>
    <col min="13569" max="13569" width="6.5" customWidth="1"/>
    <col min="13570" max="13570" width="11.875" customWidth="1"/>
    <col min="13571" max="13571" width="14" customWidth="1"/>
    <col min="13572" max="13572" width="13.25" customWidth="1"/>
    <col min="13573" max="13576" width="8.5" customWidth="1"/>
    <col min="13577" max="13577" width="6.5" customWidth="1"/>
    <col min="13579" max="13579" width="14.375" customWidth="1"/>
    <col min="13581" max="13581" width="13.75" bestFit="1" customWidth="1"/>
    <col min="13583" max="13583" width="12.625" bestFit="1" customWidth="1"/>
    <col min="13825" max="13825" width="6.5" customWidth="1"/>
    <col min="13826" max="13826" width="11.875" customWidth="1"/>
    <col min="13827" max="13827" width="14" customWidth="1"/>
    <col min="13828" max="13828" width="13.25" customWidth="1"/>
    <col min="13829" max="13832" width="8.5" customWidth="1"/>
    <col min="13833" max="13833" width="6.5" customWidth="1"/>
    <col min="13835" max="13835" width="14.375" customWidth="1"/>
    <col min="13837" max="13837" width="13.75" bestFit="1" customWidth="1"/>
    <col min="13839" max="13839" width="12.625" bestFit="1" customWidth="1"/>
    <col min="14081" max="14081" width="6.5" customWidth="1"/>
    <col min="14082" max="14082" width="11.875" customWidth="1"/>
    <col min="14083" max="14083" width="14" customWidth="1"/>
    <col min="14084" max="14084" width="13.25" customWidth="1"/>
    <col min="14085" max="14088" width="8.5" customWidth="1"/>
    <col min="14089" max="14089" width="6.5" customWidth="1"/>
    <col min="14091" max="14091" width="14.375" customWidth="1"/>
    <col min="14093" max="14093" width="13.75" bestFit="1" customWidth="1"/>
    <col min="14095" max="14095" width="12.625" bestFit="1" customWidth="1"/>
    <col min="14337" max="14337" width="6.5" customWidth="1"/>
    <col min="14338" max="14338" width="11.875" customWidth="1"/>
    <col min="14339" max="14339" width="14" customWidth="1"/>
    <col min="14340" max="14340" width="13.25" customWidth="1"/>
    <col min="14341" max="14344" width="8.5" customWidth="1"/>
    <col min="14345" max="14345" width="6.5" customWidth="1"/>
    <col min="14347" max="14347" width="14.375" customWidth="1"/>
    <col min="14349" max="14349" width="13.75" bestFit="1" customWidth="1"/>
    <col min="14351" max="14351" width="12.625" bestFit="1" customWidth="1"/>
    <col min="14593" max="14593" width="6.5" customWidth="1"/>
    <col min="14594" max="14594" width="11.875" customWidth="1"/>
    <col min="14595" max="14595" width="14" customWidth="1"/>
    <col min="14596" max="14596" width="13.25" customWidth="1"/>
    <col min="14597" max="14600" width="8.5" customWidth="1"/>
    <col min="14601" max="14601" width="6.5" customWidth="1"/>
    <col min="14603" max="14603" width="14.375" customWidth="1"/>
    <col min="14605" max="14605" width="13.75" bestFit="1" customWidth="1"/>
    <col min="14607" max="14607" width="12.625" bestFit="1" customWidth="1"/>
    <col min="14849" max="14849" width="6.5" customWidth="1"/>
    <col min="14850" max="14850" width="11.875" customWidth="1"/>
    <col min="14851" max="14851" width="14" customWidth="1"/>
    <col min="14852" max="14852" width="13.25" customWidth="1"/>
    <col min="14853" max="14856" width="8.5" customWidth="1"/>
    <col min="14857" max="14857" width="6.5" customWidth="1"/>
    <col min="14859" max="14859" width="14.375" customWidth="1"/>
    <col min="14861" max="14861" width="13.75" bestFit="1" customWidth="1"/>
    <col min="14863" max="14863" width="12.625" bestFit="1" customWidth="1"/>
    <col min="15105" max="15105" width="6.5" customWidth="1"/>
    <col min="15106" max="15106" width="11.875" customWidth="1"/>
    <col min="15107" max="15107" width="14" customWidth="1"/>
    <col min="15108" max="15108" width="13.25" customWidth="1"/>
    <col min="15109" max="15112" width="8.5" customWidth="1"/>
    <col min="15113" max="15113" width="6.5" customWidth="1"/>
    <col min="15115" max="15115" width="14.375" customWidth="1"/>
    <col min="15117" max="15117" width="13.75" bestFit="1" customWidth="1"/>
    <col min="15119" max="15119" width="12.625" bestFit="1" customWidth="1"/>
    <col min="15361" max="15361" width="6.5" customWidth="1"/>
    <col min="15362" max="15362" width="11.875" customWidth="1"/>
    <col min="15363" max="15363" width="14" customWidth="1"/>
    <col min="15364" max="15364" width="13.25" customWidth="1"/>
    <col min="15365" max="15368" width="8.5" customWidth="1"/>
    <col min="15369" max="15369" width="6.5" customWidth="1"/>
    <col min="15371" max="15371" width="14.375" customWidth="1"/>
    <col min="15373" max="15373" width="13.75" bestFit="1" customWidth="1"/>
    <col min="15375" max="15375" width="12.625" bestFit="1" customWidth="1"/>
    <col min="15617" max="15617" width="6.5" customWidth="1"/>
    <col min="15618" max="15618" width="11.875" customWidth="1"/>
    <col min="15619" max="15619" width="14" customWidth="1"/>
    <col min="15620" max="15620" width="13.25" customWidth="1"/>
    <col min="15621" max="15624" width="8.5" customWidth="1"/>
    <col min="15625" max="15625" width="6.5" customWidth="1"/>
    <col min="15627" max="15627" width="14.375" customWidth="1"/>
    <col min="15629" max="15629" width="13.75" bestFit="1" customWidth="1"/>
    <col min="15631" max="15631" width="12.625" bestFit="1" customWidth="1"/>
    <col min="15873" max="15873" width="6.5" customWidth="1"/>
    <col min="15874" max="15874" width="11.875" customWidth="1"/>
    <col min="15875" max="15875" width="14" customWidth="1"/>
    <col min="15876" max="15876" width="13.25" customWidth="1"/>
    <col min="15877" max="15880" width="8.5" customWidth="1"/>
    <col min="15881" max="15881" width="6.5" customWidth="1"/>
    <col min="15883" max="15883" width="14.375" customWidth="1"/>
    <col min="15885" max="15885" width="13.75" bestFit="1" customWidth="1"/>
    <col min="15887" max="15887" width="12.625" bestFit="1" customWidth="1"/>
    <col min="16129" max="16129" width="6.5" customWidth="1"/>
    <col min="16130" max="16130" width="11.875" customWidth="1"/>
    <col min="16131" max="16131" width="14" customWidth="1"/>
    <col min="16132" max="16132" width="13.25" customWidth="1"/>
    <col min="16133" max="16136" width="8.5" customWidth="1"/>
    <col min="16137" max="16137" width="6.5" customWidth="1"/>
    <col min="16139" max="16139" width="14.375" customWidth="1"/>
    <col min="16141" max="16141" width="13.75" bestFit="1" customWidth="1"/>
    <col min="16143" max="16143" width="12.625" bestFit="1" customWidth="1"/>
  </cols>
  <sheetData>
    <row r="1" spans="1:15" ht="44.25" customHeight="1">
      <c r="A1" s="1" t="s">
        <v>0</v>
      </c>
      <c r="B1" s="1"/>
      <c r="C1" s="2"/>
      <c r="D1" s="1"/>
      <c r="E1" s="1"/>
      <c r="F1" s="1"/>
      <c r="G1" s="1"/>
      <c r="H1" s="1"/>
      <c r="I1" s="3"/>
    </row>
    <row r="2" spans="1:15" ht="69.75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K2" s="8"/>
    </row>
    <row r="3" spans="1:15" ht="24.95" customHeight="1">
      <c r="A3" s="9">
        <v>1</v>
      </c>
      <c r="B3" s="10" t="s">
        <v>10</v>
      </c>
      <c r="C3" s="10" t="s">
        <v>11</v>
      </c>
      <c r="D3" s="11" t="s">
        <v>12</v>
      </c>
      <c r="E3" s="12" t="s">
        <v>13</v>
      </c>
      <c r="F3" s="12" t="s">
        <v>14</v>
      </c>
      <c r="G3" s="12">
        <f t="shared" ref="G3:G26" si="0">E3*0.4+F3*0.6</f>
        <v>114.5</v>
      </c>
      <c r="H3" s="13">
        <f>G3/150*100</f>
        <v>76.333333333333329</v>
      </c>
      <c r="I3" s="12">
        <v>1</v>
      </c>
      <c r="K3" s="8"/>
      <c r="L3" s="14"/>
      <c r="N3" s="15"/>
      <c r="O3" s="15"/>
    </row>
    <row r="4" spans="1:15" ht="24.95" customHeight="1">
      <c r="A4" s="9">
        <v>2</v>
      </c>
      <c r="B4" s="10" t="s">
        <v>10</v>
      </c>
      <c r="C4" s="10" t="s">
        <v>11</v>
      </c>
      <c r="D4" s="11" t="s">
        <v>15</v>
      </c>
      <c r="E4" s="12" t="s">
        <v>16</v>
      </c>
      <c r="F4" s="12" t="s">
        <v>17</v>
      </c>
      <c r="G4" s="12">
        <f t="shared" si="0"/>
        <v>102.2</v>
      </c>
      <c r="H4" s="13">
        <f t="shared" ref="H4:H26" si="1">G4/150*100</f>
        <v>68.13333333333334</v>
      </c>
      <c r="I4" s="12">
        <v>2</v>
      </c>
      <c r="K4" s="8"/>
      <c r="L4" s="8"/>
      <c r="N4" s="15"/>
      <c r="O4" s="15"/>
    </row>
    <row r="5" spans="1:15" ht="24.95" customHeight="1">
      <c r="A5" s="9">
        <v>3</v>
      </c>
      <c r="B5" s="10" t="s">
        <v>10</v>
      </c>
      <c r="C5" s="10" t="s">
        <v>11</v>
      </c>
      <c r="D5" s="11" t="s">
        <v>18</v>
      </c>
      <c r="E5" s="12" t="s">
        <v>19</v>
      </c>
      <c r="F5" s="12" t="s">
        <v>20</v>
      </c>
      <c r="G5" s="12">
        <f t="shared" si="0"/>
        <v>101.9</v>
      </c>
      <c r="H5" s="13">
        <f t="shared" si="1"/>
        <v>67.933333333333337</v>
      </c>
      <c r="I5" s="12">
        <v>3</v>
      </c>
      <c r="K5" s="8"/>
      <c r="L5" s="8"/>
      <c r="N5" s="15"/>
      <c r="O5" s="15"/>
    </row>
    <row r="6" spans="1:15" ht="24.95" customHeight="1">
      <c r="A6" s="9">
        <v>4</v>
      </c>
      <c r="B6" s="10" t="s">
        <v>10</v>
      </c>
      <c r="C6" s="10" t="s">
        <v>11</v>
      </c>
      <c r="D6" s="11" t="s">
        <v>21</v>
      </c>
      <c r="E6" s="12" t="s">
        <v>22</v>
      </c>
      <c r="F6" s="12" t="s">
        <v>23</v>
      </c>
      <c r="G6" s="12">
        <f t="shared" si="0"/>
        <v>99.7</v>
      </c>
      <c r="H6" s="13">
        <f t="shared" si="1"/>
        <v>66.466666666666669</v>
      </c>
      <c r="I6" s="12">
        <v>4</v>
      </c>
      <c r="K6" s="8"/>
      <c r="L6" s="8"/>
      <c r="N6" s="15"/>
      <c r="O6" s="15"/>
    </row>
    <row r="7" spans="1:15" ht="24.95" customHeight="1">
      <c r="A7" s="9">
        <v>5</v>
      </c>
      <c r="B7" s="10" t="s">
        <v>10</v>
      </c>
      <c r="C7" s="10" t="s">
        <v>11</v>
      </c>
      <c r="D7" s="11" t="s">
        <v>24</v>
      </c>
      <c r="E7" s="12" t="s">
        <v>25</v>
      </c>
      <c r="F7" s="12" t="s">
        <v>26</v>
      </c>
      <c r="G7" s="12">
        <f t="shared" si="0"/>
        <v>99.6</v>
      </c>
      <c r="H7" s="13">
        <f t="shared" si="1"/>
        <v>66.399999999999991</v>
      </c>
      <c r="I7" s="12">
        <v>5</v>
      </c>
      <c r="K7" s="8"/>
      <c r="L7" s="8"/>
      <c r="N7" s="15"/>
      <c r="O7" s="15"/>
    </row>
    <row r="8" spans="1:15" ht="24.95" customHeight="1">
      <c r="A8" s="9">
        <v>6</v>
      </c>
      <c r="B8" s="10" t="s">
        <v>10</v>
      </c>
      <c r="C8" s="10" t="s">
        <v>11</v>
      </c>
      <c r="D8" s="11" t="s">
        <v>27</v>
      </c>
      <c r="E8" s="12" t="s">
        <v>16</v>
      </c>
      <c r="F8" s="12" t="s">
        <v>28</v>
      </c>
      <c r="G8" s="12">
        <f t="shared" si="0"/>
        <v>99.5</v>
      </c>
      <c r="H8" s="13">
        <f t="shared" si="1"/>
        <v>66.333333333333329</v>
      </c>
      <c r="I8" s="12">
        <v>6</v>
      </c>
      <c r="K8" s="8"/>
      <c r="L8" s="8"/>
      <c r="N8" s="15"/>
      <c r="O8" s="15"/>
    </row>
    <row r="9" spans="1:15" ht="24.95" customHeight="1">
      <c r="A9" s="9">
        <v>7</v>
      </c>
      <c r="B9" s="10" t="s">
        <v>10</v>
      </c>
      <c r="C9" s="10" t="s">
        <v>11</v>
      </c>
      <c r="D9" s="11" t="s">
        <v>29</v>
      </c>
      <c r="E9" s="12" t="s">
        <v>30</v>
      </c>
      <c r="F9" s="12" t="s">
        <v>31</v>
      </c>
      <c r="G9" s="12">
        <f t="shared" si="0"/>
        <v>98.6</v>
      </c>
      <c r="H9" s="13">
        <f t="shared" si="1"/>
        <v>65.733333333333334</v>
      </c>
      <c r="I9" s="12">
        <v>7</v>
      </c>
      <c r="K9" s="8"/>
      <c r="L9" s="8"/>
      <c r="N9" s="15"/>
      <c r="O9" s="15"/>
    </row>
    <row r="10" spans="1:15" ht="24.95" customHeight="1">
      <c r="A10" s="9">
        <v>8</v>
      </c>
      <c r="B10" s="10" t="s">
        <v>10</v>
      </c>
      <c r="C10" s="10" t="s">
        <v>11</v>
      </c>
      <c r="D10" s="11" t="s">
        <v>32</v>
      </c>
      <c r="E10" s="12" t="s">
        <v>16</v>
      </c>
      <c r="F10" s="12" t="s">
        <v>33</v>
      </c>
      <c r="G10" s="12">
        <f t="shared" si="0"/>
        <v>97.4</v>
      </c>
      <c r="H10" s="13">
        <f t="shared" si="1"/>
        <v>64.933333333333337</v>
      </c>
      <c r="I10" s="12">
        <v>8</v>
      </c>
      <c r="K10" s="8"/>
      <c r="L10" s="8"/>
      <c r="N10" s="15"/>
      <c r="O10" s="15"/>
    </row>
    <row r="11" spans="1:15" ht="24.95" customHeight="1">
      <c r="A11" s="9">
        <v>9</v>
      </c>
      <c r="B11" s="10" t="s">
        <v>10</v>
      </c>
      <c r="C11" s="10" t="s">
        <v>11</v>
      </c>
      <c r="D11" s="11" t="s">
        <v>34</v>
      </c>
      <c r="E11" s="12" t="s">
        <v>35</v>
      </c>
      <c r="F11" s="12" t="s">
        <v>36</v>
      </c>
      <c r="G11" s="12">
        <f t="shared" si="0"/>
        <v>97.1</v>
      </c>
      <c r="H11" s="13">
        <f t="shared" si="1"/>
        <v>64.733333333333334</v>
      </c>
      <c r="I11" s="12">
        <v>9</v>
      </c>
      <c r="K11" s="8"/>
      <c r="L11" s="8"/>
      <c r="N11" s="15"/>
      <c r="O11" s="15"/>
    </row>
    <row r="12" spans="1:15" ht="24.95" customHeight="1">
      <c r="A12" s="9">
        <v>10</v>
      </c>
      <c r="B12" s="10" t="s">
        <v>10</v>
      </c>
      <c r="C12" s="10" t="s">
        <v>11</v>
      </c>
      <c r="D12" s="11" t="s">
        <v>37</v>
      </c>
      <c r="E12" s="12" t="s">
        <v>38</v>
      </c>
      <c r="F12" s="12" t="s">
        <v>39</v>
      </c>
      <c r="G12" s="12">
        <f t="shared" si="0"/>
        <v>96.2</v>
      </c>
      <c r="H12" s="13">
        <f t="shared" si="1"/>
        <v>64.133333333333326</v>
      </c>
      <c r="I12" s="12">
        <v>10</v>
      </c>
      <c r="K12" s="8"/>
      <c r="L12" s="8"/>
      <c r="N12" s="15"/>
      <c r="O12" s="15"/>
    </row>
    <row r="13" spans="1:15" ht="24.95" customHeight="1">
      <c r="A13" s="9">
        <v>11</v>
      </c>
      <c r="B13" s="10" t="s">
        <v>10</v>
      </c>
      <c r="C13" s="10" t="s">
        <v>11</v>
      </c>
      <c r="D13" s="11" t="s">
        <v>40</v>
      </c>
      <c r="E13" s="12" t="s">
        <v>41</v>
      </c>
      <c r="F13" s="12" t="s">
        <v>33</v>
      </c>
      <c r="G13" s="12">
        <f t="shared" si="0"/>
        <v>94</v>
      </c>
      <c r="H13" s="13">
        <f t="shared" si="1"/>
        <v>62.666666666666671</v>
      </c>
      <c r="I13" s="12">
        <v>11</v>
      </c>
      <c r="K13" s="8"/>
      <c r="L13" s="8"/>
      <c r="N13" s="15"/>
      <c r="O13" s="15"/>
    </row>
    <row r="14" spans="1:15" ht="24.95" customHeight="1">
      <c r="A14" s="9">
        <v>12</v>
      </c>
      <c r="B14" s="10" t="s">
        <v>10</v>
      </c>
      <c r="C14" s="10" t="s">
        <v>11</v>
      </c>
      <c r="D14" s="11" t="s">
        <v>42</v>
      </c>
      <c r="E14" s="12" t="s">
        <v>43</v>
      </c>
      <c r="F14" s="12" t="s">
        <v>44</v>
      </c>
      <c r="G14" s="12">
        <f t="shared" si="0"/>
        <v>91.300000000000011</v>
      </c>
      <c r="H14" s="13">
        <f t="shared" si="1"/>
        <v>60.866666666666667</v>
      </c>
      <c r="I14" s="12">
        <v>12</v>
      </c>
      <c r="K14" s="8"/>
      <c r="L14" s="8"/>
      <c r="N14" s="15"/>
      <c r="O14" s="15"/>
    </row>
    <row r="15" spans="1:15" ht="24.95" customHeight="1">
      <c r="A15" s="9">
        <v>13</v>
      </c>
      <c r="B15" s="10" t="s">
        <v>10</v>
      </c>
      <c r="C15" s="10" t="s">
        <v>11</v>
      </c>
      <c r="D15" s="11" t="s">
        <v>45</v>
      </c>
      <c r="E15" s="12" t="s">
        <v>46</v>
      </c>
      <c r="F15" s="12" t="s">
        <v>47</v>
      </c>
      <c r="G15" s="12">
        <f t="shared" si="0"/>
        <v>90.9</v>
      </c>
      <c r="H15" s="13">
        <f t="shared" si="1"/>
        <v>60.6</v>
      </c>
      <c r="I15" s="12">
        <v>13</v>
      </c>
      <c r="K15" s="8"/>
      <c r="L15" s="8"/>
      <c r="N15" s="15"/>
      <c r="O15" s="15"/>
    </row>
    <row r="16" spans="1:15" ht="24.95" customHeight="1">
      <c r="A16" s="9">
        <v>14</v>
      </c>
      <c r="B16" s="10" t="s">
        <v>10</v>
      </c>
      <c r="C16" s="10" t="s">
        <v>11</v>
      </c>
      <c r="D16" s="11" t="s">
        <v>48</v>
      </c>
      <c r="E16" s="12" t="s">
        <v>49</v>
      </c>
      <c r="F16" s="12" t="s">
        <v>50</v>
      </c>
      <c r="G16" s="12">
        <f t="shared" si="0"/>
        <v>89.800000000000011</v>
      </c>
      <c r="H16" s="13">
        <f t="shared" si="1"/>
        <v>59.866666666666681</v>
      </c>
      <c r="I16" s="12">
        <v>14</v>
      </c>
      <c r="K16" s="8"/>
      <c r="L16" s="8"/>
      <c r="N16" s="15"/>
      <c r="O16" s="15"/>
    </row>
    <row r="17" spans="1:15" ht="24.95" customHeight="1">
      <c r="A17" s="9">
        <v>15</v>
      </c>
      <c r="B17" s="10" t="s">
        <v>10</v>
      </c>
      <c r="C17" s="10" t="s">
        <v>11</v>
      </c>
      <c r="D17" s="11" t="s">
        <v>51</v>
      </c>
      <c r="E17" s="12" t="s">
        <v>52</v>
      </c>
      <c r="F17" s="12" t="s">
        <v>47</v>
      </c>
      <c r="G17" s="12">
        <f t="shared" si="0"/>
        <v>89.7</v>
      </c>
      <c r="H17" s="13">
        <f t="shared" si="1"/>
        <v>59.8</v>
      </c>
      <c r="I17" s="12">
        <v>15</v>
      </c>
      <c r="K17" s="8"/>
      <c r="L17" s="8"/>
      <c r="N17" s="15"/>
      <c r="O17" s="15"/>
    </row>
    <row r="18" spans="1:15" ht="24.95" customHeight="1">
      <c r="A18" s="9">
        <v>16</v>
      </c>
      <c r="B18" s="10" t="s">
        <v>10</v>
      </c>
      <c r="C18" s="10" t="s">
        <v>11</v>
      </c>
      <c r="D18" s="11" t="s">
        <v>53</v>
      </c>
      <c r="E18" s="12" t="s">
        <v>54</v>
      </c>
      <c r="F18" s="12" t="s">
        <v>55</v>
      </c>
      <c r="G18" s="12">
        <f t="shared" si="0"/>
        <v>86.300000000000011</v>
      </c>
      <c r="H18" s="13">
        <f t="shared" si="1"/>
        <v>57.533333333333339</v>
      </c>
      <c r="I18" s="12">
        <v>16</v>
      </c>
      <c r="K18" s="8"/>
      <c r="L18" s="8"/>
      <c r="N18" s="15"/>
      <c r="O18" s="15"/>
    </row>
    <row r="19" spans="1:15" ht="24.95" customHeight="1">
      <c r="A19" s="9">
        <v>17</v>
      </c>
      <c r="B19" s="10" t="s">
        <v>10</v>
      </c>
      <c r="C19" s="10" t="s">
        <v>11</v>
      </c>
      <c r="D19" s="11" t="s">
        <v>56</v>
      </c>
      <c r="E19" s="12" t="s">
        <v>20</v>
      </c>
      <c r="F19" s="12" t="s">
        <v>57</v>
      </c>
      <c r="G19" s="12">
        <f t="shared" si="0"/>
        <v>85</v>
      </c>
      <c r="H19" s="13">
        <f t="shared" si="1"/>
        <v>56.666666666666664</v>
      </c>
      <c r="I19" s="12">
        <v>17</v>
      </c>
      <c r="K19" s="8"/>
      <c r="L19" s="8"/>
      <c r="N19" s="15"/>
      <c r="O19" s="15"/>
    </row>
    <row r="20" spans="1:15" ht="24.95" customHeight="1">
      <c r="A20" s="9">
        <v>18</v>
      </c>
      <c r="B20" s="10" t="s">
        <v>10</v>
      </c>
      <c r="C20" s="10" t="s">
        <v>11</v>
      </c>
      <c r="D20" s="11" t="s">
        <v>58</v>
      </c>
      <c r="E20" s="12" t="s">
        <v>59</v>
      </c>
      <c r="F20" s="12" t="s">
        <v>60</v>
      </c>
      <c r="G20" s="12">
        <f t="shared" si="0"/>
        <v>80.900000000000006</v>
      </c>
      <c r="H20" s="13">
        <f t="shared" si="1"/>
        <v>53.93333333333333</v>
      </c>
      <c r="I20" s="12">
        <v>18</v>
      </c>
      <c r="K20" s="8"/>
      <c r="L20" s="8"/>
      <c r="N20" s="15"/>
      <c r="O20" s="15"/>
    </row>
    <row r="21" spans="1:15" ht="24.95" customHeight="1">
      <c r="A21" s="9">
        <v>19</v>
      </c>
      <c r="B21" s="10" t="s">
        <v>10</v>
      </c>
      <c r="C21" s="10" t="s">
        <v>11</v>
      </c>
      <c r="D21" s="11" t="s">
        <v>61</v>
      </c>
      <c r="E21" s="12" t="s">
        <v>50</v>
      </c>
      <c r="F21" s="12" t="s">
        <v>62</v>
      </c>
      <c r="G21" s="12">
        <f t="shared" si="0"/>
        <v>77</v>
      </c>
      <c r="H21" s="13">
        <f t="shared" si="1"/>
        <v>51.333333333333329</v>
      </c>
      <c r="I21" s="12">
        <v>19</v>
      </c>
      <c r="K21" s="8"/>
      <c r="L21" s="8"/>
      <c r="N21" s="15"/>
      <c r="O21" s="15"/>
    </row>
    <row r="22" spans="1:15" ht="24.95" customHeight="1">
      <c r="A22" s="9">
        <v>20</v>
      </c>
      <c r="B22" s="10" t="s">
        <v>10</v>
      </c>
      <c r="C22" s="10" t="s">
        <v>11</v>
      </c>
      <c r="D22" s="11" t="s">
        <v>63</v>
      </c>
      <c r="E22" s="12" t="s">
        <v>62</v>
      </c>
      <c r="F22" s="12" t="s">
        <v>64</v>
      </c>
      <c r="G22" s="12">
        <f t="shared" si="0"/>
        <v>76.8</v>
      </c>
      <c r="H22" s="13">
        <f t="shared" si="1"/>
        <v>51.2</v>
      </c>
      <c r="I22" s="12">
        <v>20</v>
      </c>
      <c r="K22" s="8"/>
      <c r="L22" s="8"/>
      <c r="N22" s="15"/>
      <c r="O22" s="15"/>
    </row>
    <row r="23" spans="1:15" ht="24.95" customHeight="1">
      <c r="A23" s="16">
        <v>21</v>
      </c>
      <c r="B23" s="17" t="s">
        <v>10</v>
      </c>
      <c r="C23" s="17" t="s">
        <v>11</v>
      </c>
      <c r="D23" s="11" t="s">
        <v>65</v>
      </c>
      <c r="E23" s="12" t="s">
        <v>66</v>
      </c>
      <c r="F23" s="12" t="s">
        <v>67</v>
      </c>
      <c r="G23" s="12">
        <f t="shared" si="0"/>
        <v>76.699999999999989</v>
      </c>
      <c r="H23" s="13">
        <f t="shared" si="1"/>
        <v>51.133333333333333</v>
      </c>
      <c r="I23" s="12">
        <v>21</v>
      </c>
      <c r="K23" s="8"/>
      <c r="L23" s="8"/>
      <c r="N23" s="15"/>
      <c r="O23" s="15"/>
    </row>
    <row r="24" spans="1:15" ht="24.95" customHeight="1">
      <c r="A24" s="16">
        <v>22</v>
      </c>
      <c r="B24" s="17" t="s">
        <v>10</v>
      </c>
      <c r="C24" s="17" t="s">
        <v>11</v>
      </c>
      <c r="D24" s="11" t="s">
        <v>68</v>
      </c>
      <c r="E24" s="12" t="s">
        <v>39</v>
      </c>
      <c r="F24" s="12" t="s">
        <v>69</v>
      </c>
      <c r="G24" s="12">
        <f t="shared" si="0"/>
        <v>75.800000000000011</v>
      </c>
      <c r="H24" s="13">
        <f t="shared" si="1"/>
        <v>50.533333333333339</v>
      </c>
      <c r="I24" s="12">
        <v>22</v>
      </c>
      <c r="K24" s="8"/>
      <c r="L24" s="8"/>
      <c r="N24" s="15"/>
      <c r="O24" s="15"/>
    </row>
    <row r="25" spans="1:15" ht="24.95" customHeight="1">
      <c r="A25" s="16">
        <v>23</v>
      </c>
      <c r="B25" s="17" t="s">
        <v>10</v>
      </c>
      <c r="C25" s="17" t="s">
        <v>11</v>
      </c>
      <c r="D25" s="11" t="s">
        <v>70</v>
      </c>
      <c r="E25" s="12" t="s">
        <v>71</v>
      </c>
      <c r="F25" s="12" t="s">
        <v>72</v>
      </c>
      <c r="G25" s="12">
        <f t="shared" si="0"/>
        <v>74.900000000000006</v>
      </c>
      <c r="H25" s="13">
        <f t="shared" si="1"/>
        <v>49.933333333333337</v>
      </c>
      <c r="I25" s="12">
        <v>24</v>
      </c>
      <c r="K25" s="8"/>
      <c r="L25" s="8"/>
      <c r="N25" s="15"/>
      <c r="O25" s="15"/>
    </row>
    <row r="26" spans="1:15" ht="24.95" customHeight="1" thickBot="1">
      <c r="A26" s="18">
        <v>24</v>
      </c>
      <c r="B26" s="19" t="s">
        <v>10</v>
      </c>
      <c r="C26" s="19" t="s">
        <v>11</v>
      </c>
      <c r="D26" s="20" t="s">
        <v>73</v>
      </c>
      <c r="E26" s="21" t="s">
        <v>74</v>
      </c>
      <c r="F26" s="21" t="s">
        <v>75</v>
      </c>
      <c r="G26" s="21">
        <f t="shared" si="0"/>
        <v>71.8</v>
      </c>
      <c r="H26" s="22">
        <f t="shared" si="1"/>
        <v>47.86666666666666</v>
      </c>
      <c r="I26" s="21">
        <v>25</v>
      </c>
      <c r="K26" s="8"/>
      <c r="L26" s="8"/>
      <c r="N26" s="15"/>
      <c r="O26" s="15"/>
    </row>
    <row r="27" spans="1:15" ht="24.95" customHeight="1">
      <c r="A27" s="23">
        <v>25</v>
      </c>
      <c r="B27" s="24" t="s">
        <v>76</v>
      </c>
      <c r="C27" s="24" t="s">
        <v>11</v>
      </c>
      <c r="D27" s="25" t="s">
        <v>77</v>
      </c>
      <c r="E27" s="26" t="s">
        <v>78</v>
      </c>
      <c r="F27" s="26" t="s">
        <v>79</v>
      </c>
      <c r="G27" s="26">
        <v>129.9</v>
      </c>
      <c r="H27" s="27">
        <v>86.6</v>
      </c>
      <c r="I27" s="26">
        <v>1</v>
      </c>
      <c r="K27" s="8"/>
      <c r="L27" s="8"/>
      <c r="N27" s="15"/>
      <c r="O27"/>
    </row>
    <row r="28" spans="1:15" ht="24.95" customHeight="1">
      <c r="A28" s="16">
        <v>26</v>
      </c>
      <c r="B28" s="10" t="s">
        <v>76</v>
      </c>
      <c r="C28" s="10" t="s">
        <v>11</v>
      </c>
      <c r="D28" s="11" t="s">
        <v>80</v>
      </c>
      <c r="E28" s="12" t="s">
        <v>81</v>
      </c>
      <c r="F28" s="12" t="s">
        <v>82</v>
      </c>
      <c r="G28" s="12">
        <v>118.69999999999999</v>
      </c>
      <c r="H28" s="13">
        <v>79.133333333333326</v>
      </c>
      <c r="I28" s="12">
        <v>2</v>
      </c>
      <c r="K28" s="8"/>
      <c r="L28" s="8"/>
      <c r="N28" s="15"/>
      <c r="O28"/>
    </row>
    <row r="29" spans="1:15" ht="24.95" customHeight="1">
      <c r="A29" s="23">
        <v>27</v>
      </c>
      <c r="B29" s="10" t="s">
        <v>76</v>
      </c>
      <c r="C29" s="10" t="s">
        <v>11</v>
      </c>
      <c r="D29" s="11" t="s">
        <v>83</v>
      </c>
      <c r="E29" s="12" t="s">
        <v>14</v>
      </c>
      <c r="F29" s="12" t="s">
        <v>84</v>
      </c>
      <c r="G29" s="12">
        <v>115.7</v>
      </c>
      <c r="H29" s="13">
        <v>77.133333333333326</v>
      </c>
      <c r="I29" s="12">
        <v>3</v>
      </c>
      <c r="K29" s="8"/>
      <c r="L29" s="8"/>
      <c r="N29" s="15"/>
      <c r="O29"/>
    </row>
    <row r="30" spans="1:15" ht="24.95" customHeight="1">
      <c r="A30" s="16">
        <v>28</v>
      </c>
      <c r="B30" s="10" t="s">
        <v>76</v>
      </c>
      <c r="C30" s="10" t="s">
        <v>11</v>
      </c>
      <c r="D30" s="11" t="s">
        <v>85</v>
      </c>
      <c r="E30" s="12" t="s">
        <v>86</v>
      </c>
      <c r="F30" s="12" t="s">
        <v>87</v>
      </c>
      <c r="G30" s="12">
        <v>113.19999999999999</v>
      </c>
      <c r="H30" s="13">
        <v>75.466666666666654</v>
      </c>
      <c r="I30" s="12">
        <v>4</v>
      </c>
      <c r="K30" s="8"/>
      <c r="L30" s="8"/>
      <c r="N30" s="15"/>
      <c r="O30"/>
    </row>
    <row r="31" spans="1:15" ht="24.95" customHeight="1">
      <c r="A31" s="23">
        <v>29</v>
      </c>
      <c r="B31" s="10" t="s">
        <v>76</v>
      </c>
      <c r="C31" s="10" t="s">
        <v>11</v>
      </c>
      <c r="D31" s="11" t="s">
        <v>88</v>
      </c>
      <c r="E31" s="12" t="s">
        <v>89</v>
      </c>
      <c r="F31" s="12" t="s">
        <v>16</v>
      </c>
      <c r="G31" s="12">
        <v>112.3</v>
      </c>
      <c r="H31" s="13">
        <v>74.866666666666674</v>
      </c>
      <c r="I31" s="12">
        <v>5</v>
      </c>
      <c r="K31" s="8"/>
      <c r="L31" s="8"/>
      <c r="N31" s="15"/>
      <c r="O31"/>
    </row>
    <row r="32" spans="1:15" ht="24.95" customHeight="1">
      <c r="A32" s="16">
        <v>30</v>
      </c>
      <c r="B32" s="10" t="s">
        <v>76</v>
      </c>
      <c r="C32" s="10" t="s">
        <v>11</v>
      </c>
      <c r="D32" s="11" t="s">
        <v>90</v>
      </c>
      <c r="E32" s="12" t="s">
        <v>43</v>
      </c>
      <c r="F32" s="12" t="s">
        <v>91</v>
      </c>
      <c r="G32" s="12">
        <v>109.3</v>
      </c>
      <c r="H32" s="13">
        <v>72.866666666666674</v>
      </c>
      <c r="I32" s="12">
        <v>6</v>
      </c>
      <c r="K32" s="8"/>
      <c r="L32" s="8"/>
      <c r="N32" s="15"/>
      <c r="O32"/>
    </row>
    <row r="33" spans="1:15" ht="24.95" customHeight="1">
      <c r="A33" s="23">
        <v>31</v>
      </c>
      <c r="B33" s="10" t="s">
        <v>76</v>
      </c>
      <c r="C33" s="10" t="s">
        <v>11</v>
      </c>
      <c r="D33" s="11" t="s">
        <v>92</v>
      </c>
      <c r="E33" s="12" t="s">
        <v>93</v>
      </c>
      <c r="F33" s="12" t="s">
        <v>94</v>
      </c>
      <c r="G33" s="12">
        <v>98.1</v>
      </c>
      <c r="H33" s="13">
        <v>65.399999999999991</v>
      </c>
      <c r="I33" s="12">
        <v>8</v>
      </c>
      <c r="K33" s="8"/>
      <c r="L33" s="8"/>
      <c r="N33" s="15"/>
      <c r="O33"/>
    </row>
    <row r="34" spans="1:15" ht="24.95" customHeight="1">
      <c r="A34" s="16">
        <v>32</v>
      </c>
      <c r="B34" s="10" t="s">
        <v>76</v>
      </c>
      <c r="C34" s="10" t="s">
        <v>11</v>
      </c>
      <c r="D34" s="11" t="s">
        <v>95</v>
      </c>
      <c r="E34" s="12" t="s">
        <v>96</v>
      </c>
      <c r="F34" s="12" t="s">
        <v>97</v>
      </c>
      <c r="G34" s="12">
        <v>97.199999999999989</v>
      </c>
      <c r="H34" s="13">
        <v>64.8</v>
      </c>
      <c r="I34" s="12">
        <v>9</v>
      </c>
      <c r="K34" s="8"/>
      <c r="L34" s="8"/>
      <c r="N34" s="15"/>
      <c r="O34"/>
    </row>
    <row r="35" spans="1:15" ht="24.95" customHeight="1">
      <c r="A35" s="23">
        <v>33</v>
      </c>
      <c r="B35" s="10" t="s">
        <v>76</v>
      </c>
      <c r="C35" s="10" t="s">
        <v>11</v>
      </c>
      <c r="D35" s="11" t="s">
        <v>98</v>
      </c>
      <c r="E35" s="12" t="s">
        <v>91</v>
      </c>
      <c r="F35" s="12" t="s">
        <v>99</v>
      </c>
      <c r="G35" s="12">
        <f>E35*0.4+F35*0.6</f>
        <v>92</v>
      </c>
      <c r="H35" s="13">
        <f>G35/150*100</f>
        <v>61.333333333333329</v>
      </c>
      <c r="I35" s="12">
        <v>12</v>
      </c>
      <c r="K35" s="8"/>
      <c r="L35" s="8"/>
      <c r="N35" s="15"/>
      <c r="O35"/>
    </row>
    <row r="36" spans="1:15" ht="24.95" customHeight="1">
      <c r="A36" s="16">
        <v>34</v>
      </c>
      <c r="B36" s="10" t="s">
        <v>76</v>
      </c>
      <c r="C36" s="10" t="s">
        <v>11</v>
      </c>
      <c r="D36" s="11" t="s">
        <v>100</v>
      </c>
      <c r="E36" s="12" t="s">
        <v>101</v>
      </c>
      <c r="F36" s="12" t="s">
        <v>28</v>
      </c>
      <c r="G36" s="12">
        <v>91.300000000000011</v>
      </c>
      <c r="H36" s="13">
        <v>60.866666666666667</v>
      </c>
      <c r="I36" s="12">
        <v>13</v>
      </c>
      <c r="K36" s="8"/>
      <c r="L36" s="8"/>
      <c r="N36" s="15"/>
      <c r="O36"/>
    </row>
    <row r="37" spans="1:15" ht="24.95" customHeight="1">
      <c r="A37" s="23">
        <v>35</v>
      </c>
      <c r="B37" s="10" t="s">
        <v>76</v>
      </c>
      <c r="C37" s="10" t="s">
        <v>11</v>
      </c>
      <c r="D37" s="11" t="s">
        <v>102</v>
      </c>
      <c r="E37" s="12" t="s">
        <v>103</v>
      </c>
      <c r="F37" s="12" t="s">
        <v>104</v>
      </c>
      <c r="G37" s="12">
        <v>90.8</v>
      </c>
      <c r="H37" s="13">
        <v>60.533333333333331</v>
      </c>
      <c r="I37" s="12">
        <v>14</v>
      </c>
      <c r="K37" s="8"/>
      <c r="L37" s="8"/>
      <c r="N37" s="15"/>
      <c r="O37"/>
    </row>
    <row r="38" spans="1:15" ht="24.95" customHeight="1">
      <c r="A38" s="16">
        <v>36</v>
      </c>
      <c r="B38" s="10" t="s">
        <v>76</v>
      </c>
      <c r="C38" s="10" t="s">
        <v>11</v>
      </c>
      <c r="D38" s="11" t="s">
        <v>105</v>
      </c>
      <c r="E38" s="12" t="s">
        <v>44</v>
      </c>
      <c r="F38" s="12" t="s">
        <v>97</v>
      </c>
      <c r="G38" s="12">
        <v>87.8</v>
      </c>
      <c r="H38" s="13">
        <v>58.533333333333324</v>
      </c>
      <c r="I38" s="12">
        <v>15</v>
      </c>
      <c r="K38" s="8"/>
      <c r="L38" s="8"/>
      <c r="N38" s="15"/>
      <c r="O38"/>
    </row>
    <row r="39" spans="1:15" ht="24.95" customHeight="1">
      <c r="A39" s="23">
        <v>37</v>
      </c>
      <c r="B39" s="10" t="s">
        <v>76</v>
      </c>
      <c r="C39" s="10" t="s">
        <v>11</v>
      </c>
      <c r="D39" s="11" t="s">
        <v>106</v>
      </c>
      <c r="E39" s="12" t="s">
        <v>107</v>
      </c>
      <c r="F39" s="12" t="s">
        <v>107</v>
      </c>
      <c r="G39" s="12">
        <v>84.5</v>
      </c>
      <c r="H39" s="13">
        <v>56.333333333333336</v>
      </c>
      <c r="I39" s="12">
        <v>16</v>
      </c>
      <c r="K39" s="8"/>
      <c r="L39" s="8"/>
      <c r="N39" s="15"/>
      <c r="O39"/>
    </row>
    <row r="40" spans="1:15" ht="24.95" customHeight="1">
      <c r="A40" s="16">
        <v>38</v>
      </c>
      <c r="B40" s="10" t="s">
        <v>76</v>
      </c>
      <c r="C40" s="10" t="s">
        <v>11</v>
      </c>
      <c r="D40" s="11" t="s">
        <v>108</v>
      </c>
      <c r="E40" s="12" t="s">
        <v>67</v>
      </c>
      <c r="F40" s="12" t="s">
        <v>103</v>
      </c>
      <c r="G40" s="12">
        <v>83.4</v>
      </c>
      <c r="H40" s="13">
        <v>55.600000000000009</v>
      </c>
      <c r="I40" s="12">
        <v>17</v>
      </c>
      <c r="K40" s="8"/>
      <c r="L40" s="8"/>
      <c r="N40" s="15"/>
      <c r="O40"/>
    </row>
    <row r="41" spans="1:15" ht="24.95" customHeight="1">
      <c r="A41" s="23">
        <v>39</v>
      </c>
      <c r="B41" s="10" t="s">
        <v>76</v>
      </c>
      <c r="C41" s="10" t="s">
        <v>11</v>
      </c>
      <c r="D41" s="11" t="s">
        <v>109</v>
      </c>
      <c r="E41" s="12" t="s">
        <v>110</v>
      </c>
      <c r="F41" s="12" t="s">
        <v>75</v>
      </c>
      <c r="G41" s="12">
        <v>77.400000000000006</v>
      </c>
      <c r="H41" s="13">
        <v>51.6</v>
      </c>
      <c r="I41" s="12">
        <v>18</v>
      </c>
      <c r="K41" s="8"/>
      <c r="L41" s="8"/>
      <c r="N41" s="15"/>
      <c r="O41"/>
    </row>
    <row r="42" spans="1:15" ht="24.95" customHeight="1">
      <c r="A42" s="28">
        <v>40</v>
      </c>
      <c r="B42" s="10" t="s">
        <v>76</v>
      </c>
      <c r="C42" s="10" t="s">
        <v>11</v>
      </c>
      <c r="D42" s="11" t="s">
        <v>111</v>
      </c>
      <c r="E42" s="12" t="s">
        <v>112</v>
      </c>
      <c r="F42" s="12" t="s">
        <v>69</v>
      </c>
      <c r="G42" s="12">
        <f>E42*0.4+F42*0.6</f>
        <v>76.599999999999994</v>
      </c>
      <c r="H42" s="13">
        <f>G42/150*100</f>
        <v>51.066666666666663</v>
      </c>
      <c r="I42" s="12">
        <v>19</v>
      </c>
      <c r="K42" s="8"/>
      <c r="L42" s="8"/>
      <c r="N42" s="15"/>
      <c r="O42"/>
    </row>
    <row r="43" spans="1:15" ht="24.95" customHeight="1" thickBot="1">
      <c r="A43" s="29">
        <v>41</v>
      </c>
      <c r="B43" s="20" t="s">
        <v>76</v>
      </c>
      <c r="C43" s="20" t="s">
        <v>11</v>
      </c>
      <c r="D43" s="30" t="s">
        <v>113</v>
      </c>
      <c r="E43" s="31" t="s">
        <v>114</v>
      </c>
      <c r="F43" s="31" t="s">
        <v>62</v>
      </c>
      <c r="G43" s="31">
        <f>E43*0.4+F43*0.6</f>
        <v>75.2</v>
      </c>
      <c r="H43" s="32">
        <f>G43/150*100</f>
        <v>50.133333333333333</v>
      </c>
      <c r="I43" s="31">
        <v>20</v>
      </c>
      <c r="K43" s="8"/>
      <c r="L43" s="8"/>
      <c r="N43" s="15"/>
      <c r="O43"/>
    </row>
    <row r="44" spans="1:15" ht="24.95" customHeight="1">
      <c r="A44" s="33">
        <v>42</v>
      </c>
      <c r="B44" s="24" t="s">
        <v>115</v>
      </c>
      <c r="C44" s="24" t="s">
        <v>11</v>
      </c>
      <c r="D44" s="25" t="s">
        <v>116</v>
      </c>
      <c r="E44" s="24" t="s">
        <v>117</v>
      </c>
      <c r="F44" s="24" t="s">
        <v>93</v>
      </c>
      <c r="G44" s="34">
        <v>112.5</v>
      </c>
      <c r="H44" s="35">
        <v>75</v>
      </c>
      <c r="I44" s="34">
        <v>1</v>
      </c>
      <c r="K44" s="8"/>
      <c r="L44" s="8"/>
      <c r="N44" s="15"/>
      <c r="O44"/>
    </row>
    <row r="45" spans="1:15" ht="24.95" customHeight="1">
      <c r="A45" s="28">
        <v>43</v>
      </c>
      <c r="B45" s="10" t="s">
        <v>115</v>
      </c>
      <c r="C45" s="10" t="s">
        <v>11</v>
      </c>
      <c r="D45" s="11" t="s">
        <v>118</v>
      </c>
      <c r="E45" s="10" t="s">
        <v>87</v>
      </c>
      <c r="F45" s="10" t="s">
        <v>43</v>
      </c>
      <c r="G45" s="36">
        <v>107.2</v>
      </c>
      <c r="H45" s="37">
        <v>71.466666666666654</v>
      </c>
      <c r="I45" s="36">
        <v>2</v>
      </c>
      <c r="K45" s="8"/>
      <c r="L45" s="8"/>
      <c r="N45" s="15"/>
      <c r="O45"/>
    </row>
    <row r="46" spans="1:15" ht="24.95" customHeight="1">
      <c r="A46" s="28">
        <v>44</v>
      </c>
      <c r="B46" s="10" t="s">
        <v>115</v>
      </c>
      <c r="C46" s="10" t="s">
        <v>11</v>
      </c>
      <c r="D46" s="11" t="s">
        <v>119</v>
      </c>
      <c r="E46" s="10" t="s">
        <v>16</v>
      </c>
      <c r="F46" s="10" t="s">
        <v>43</v>
      </c>
      <c r="G46" s="36">
        <v>107</v>
      </c>
      <c r="H46" s="37">
        <v>71.333333333333343</v>
      </c>
      <c r="I46" s="36">
        <v>3</v>
      </c>
      <c r="K46" s="8"/>
      <c r="L46" s="8"/>
      <c r="N46" s="15"/>
      <c r="O46"/>
    </row>
    <row r="47" spans="1:15" ht="24.95" customHeight="1">
      <c r="A47" s="28">
        <v>45</v>
      </c>
      <c r="B47" s="10" t="s">
        <v>115</v>
      </c>
      <c r="C47" s="10" t="s">
        <v>11</v>
      </c>
      <c r="D47" s="11" t="s">
        <v>120</v>
      </c>
      <c r="E47" s="10" t="s">
        <v>121</v>
      </c>
      <c r="F47" s="10" t="s">
        <v>122</v>
      </c>
      <c r="G47" s="36">
        <v>103.4</v>
      </c>
      <c r="H47" s="37">
        <v>68.933333333333337</v>
      </c>
      <c r="I47" s="36">
        <v>4</v>
      </c>
      <c r="K47" s="8"/>
      <c r="L47" s="8"/>
      <c r="N47" s="15"/>
      <c r="O47"/>
    </row>
    <row r="48" spans="1:15" ht="24.95" customHeight="1">
      <c r="A48" s="28">
        <v>46</v>
      </c>
      <c r="B48" s="10" t="s">
        <v>115</v>
      </c>
      <c r="C48" s="10" t="s">
        <v>11</v>
      </c>
      <c r="D48" s="11" t="s">
        <v>123</v>
      </c>
      <c r="E48" s="10" t="s">
        <v>124</v>
      </c>
      <c r="F48" s="10" t="s">
        <v>96</v>
      </c>
      <c r="G48" s="36">
        <v>101.2</v>
      </c>
      <c r="H48" s="37">
        <v>67.466666666666669</v>
      </c>
      <c r="I48" s="36">
        <v>5</v>
      </c>
      <c r="K48" s="8"/>
      <c r="L48" s="8"/>
      <c r="N48" s="15"/>
      <c r="O48"/>
    </row>
    <row r="49" spans="1:15" ht="24.95" customHeight="1">
      <c r="A49" s="28">
        <v>47</v>
      </c>
      <c r="B49" s="10" t="s">
        <v>115</v>
      </c>
      <c r="C49" s="10" t="s">
        <v>11</v>
      </c>
      <c r="D49" s="11" t="s">
        <v>125</v>
      </c>
      <c r="E49" s="10" t="s">
        <v>54</v>
      </c>
      <c r="F49" s="10" t="s">
        <v>126</v>
      </c>
      <c r="G49" s="36">
        <v>101</v>
      </c>
      <c r="H49" s="37">
        <v>67.333333333333329</v>
      </c>
      <c r="I49" s="36">
        <v>6</v>
      </c>
      <c r="K49" s="8"/>
      <c r="L49" s="8"/>
      <c r="N49" s="15"/>
      <c r="O49"/>
    </row>
    <row r="50" spans="1:15" ht="24.95" customHeight="1">
      <c r="A50" s="28">
        <v>48</v>
      </c>
      <c r="B50" s="10" t="s">
        <v>115</v>
      </c>
      <c r="C50" s="10" t="s">
        <v>11</v>
      </c>
      <c r="D50" s="11" t="s">
        <v>127</v>
      </c>
      <c r="E50" s="10" t="s">
        <v>20</v>
      </c>
      <c r="F50" s="10" t="s">
        <v>43</v>
      </c>
      <c r="G50" s="36">
        <v>99.4</v>
      </c>
      <c r="H50" s="37">
        <v>66.26666666666668</v>
      </c>
      <c r="I50" s="36">
        <v>7</v>
      </c>
      <c r="K50" s="8"/>
      <c r="L50" s="8"/>
      <c r="N50" s="15"/>
      <c r="O50"/>
    </row>
    <row r="51" spans="1:15" ht="24.95" customHeight="1">
      <c r="A51" s="28">
        <v>49</v>
      </c>
      <c r="B51" s="10" t="s">
        <v>115</v>
      </c>
      <c r="C51" s="10" t="s">
        <v>11</v>
      </c>
      <c r="D51" s="11" t="s">
        <v>128</v>
      </c>
      <c r="E51" s="10" t="s">
        <v>97</v>
      </c>
      <c r="F51" s="10" t="s">
        <v>129</v>
      </c>
      <c r="G51" s="36">
        <v>97.7</v>
      </c>
      <c r="H51" s="37">
        <v>65.133333333333326</v>
      </c>
      <c r="I51" s="36">
        <v>8</v>
      </c>
      <c r="K51" s="8"/>
      <c r="L51" s="8"/>
      <c r="N51" s="15"/>
      <c r="O51"/>
    </row>
    <row r="52" spans="1:15" ht="24.95" customHeight="1">
      <c r="A52" s="28">
        <v>50</v>
      </c>
      <c r="B52" s="17" t="s">
        <v>115</v>
      </c>
      <c r="C52" s="17" t="s">
        <v>11</v>
      </c>
      <c r="D52" s="11" t="s">
        <v>130</v>
      </c>
      <c r="E52" s="17" t="s">
        <v>131</v>
      </c>
      <c r="F52" s="17" t="s">
        <v>132</v>
      </c>
      <c r="G52" s="38">
        <v>89.7</v>
      </c>
      <c r="H52" s="39">
        <v>59.8</v>
      </c>
      <c r="I52" s="38">
        <v>9</v>
      </c>
      <c r="K52" s="8"/>
      <c r="L52" s="8"/>
      <c r="N52" s="15"/>
      <c r="O52"/>
    </row>
    <row r="53" spans="1:15" ht="24.95" customHeight="1">
      <c r="A53" s="28">
        <v>51</v>
      </c>
      <c r="B53" s="17" t="s">
        <v>115</v>
      </c>
      <c r="C53" s="17" t="s">
        <v>11</v>
      </c>
      <c r="D53" s="11" t="s">
        <v>133</v>
      </c>
      <c r="E53" s="17" t="s">
        <v>47</v>
      </c>
      <c r="F53" s="17" t="s">
        <v>97</v>
      </c>
      <c r="G53" s="38">
        <v>87.4</v>
      </c>
      <c r="H53" s="39">
        <v>58.266666666666666</v>
      </c>
      <c r="I53" s="38">
        <v>10</v>
      </c>
      <c r="K53" s="8"/>
      <c r="L53" s="8"/>
      <c r="N53" s="15"/>
      <c r="O53"/>
    </row>
    <row r="54" spans="1:15" ht="24.95" customHeight="1">
      <c r="A54" s="28">
        <v>52</v>
      </c>
      <c r="B54" s="17" t="s">
        <v>115</v>
      </c>
      <c r="C54" s="17" t="s">
        <v>11</v>
      </c>
      <c r="D54" s="11" t="s">
        <v>134</v>
      </c>
      <c r="E54" s="17" t="s">
        <v>135</v>
      </c>
      <c r="F54" s="17" t="s">
        <v>41</v>
      </c>
      <c r="G54" s="38">
        <v>85</v>
      </c>
      <c r="H54" s="39">
        <v>56.666666666666664</v>
      </c>
      <c r="I54" s="38">
        <v>11</v>
      </c>
      <c r="K54" s="8"/>
      <c r="L54" s="8"/>
      <c r="N54" s="15"/>
      <c r="O54"/>
    </row>
    <row r="55" spans="1:15" ht="24.95" customHeight="1" thickBot="1">
      <c r="A55" s="29">
        <v>53</v>
      </c>
      <c r="B55" s="19" t="s">
        <v>115</v>
      </c>
      <c r="C55" s="19" t="s">
        <v>11</v>
      </c>
      <c r="D55" s="30" t="s">
        <v>136</v>
      </c>
      <c r="E55" s="19" t="s">
        <v>66</v>
      </c>
      <c r="F55" s="19" t="s">
        <v>23</v>
      </c>
      <c r="G55" s="40">
        <v>84.5</v>
      </c>
      <c r="H55" s="41">
        <v>56.333333333333336</v>
      </c>
      <c r="I55" s="40">
        <v>12</v>
      </c>
      <c r="L55" s="8"/>
      <c r="N55" s="15"/>
      <c r="O55"/>
    </row>
    <row r="56" spans="1:15">
      <c r="L56" s="8"/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王鹭芳</dc:creator>
  <cp:lastModifiedBy>王鹭芳</cp:lastModifiedBy>
  <dcterms:created xsi:type="dcterms:W3CDTF">2016-05-22T00:56:51Z</dcterms:created>
  <dcterms:modified xsi:type="dcterms:W3CDTF">2016-05-22T00:57:19Z</dcterms:modified>
</cp:coreProperties>
</file>